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4332"/>
  <x:workbookPr/>
  <mc:AlternateContent xmlns:mc="http://schemas.openxmlformats.org/markup-compatibility/2006">
    <mc:Choice Requires="x15">
      <x15ac:absPath xmlns:x15ac="http://schemas.microsoft.com/office/spreadsheetml/2010/11/ac" url="N:\2024 DCRF Application Aug 2024\Support Not To Be Filed\"/>
    </mc:Choice>
  </mc:AlternateContent>
  <xr:revisionPtr revIDLastSave="0" documentId="8_{915FFCF5-0E9E-4D74-8302-766594FB2CA1}" xr6:coauthVersionLast="47" xr6:coauthVersionMax="47" xr10:uidLastSave="{00000000-0000-0000-0000-000000000000}"/>
  <x:bookViews>
    <x:workbookView xWindow="-28920" yWindow="-120" windowWidth="29040" windowHeight="15840" xr2:uid="{00000000-000D-0000-FFFF-FFFF00000000}"/>
  </x:bookViews>
  <x:sheets>
    <x:sheet name="Exhibit WAL-1" sheetId="1" r:id="rId1"/>
  </x:sheets>
  <x:calcPr calcId="191029"/>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N14" i="1" l="1"/>
  <x:c r="N12" i="1" s="1"/>
  <x:c r="O12" i="1" s="1"/>
  <x:c r="K16" i="1"/>
  <x:c r="L16" i="1" s="1"/>
  <x:c r="M16" i="1" s="1"/>
  <x:c r="N16" i="1" s="1"/>
  <x:c r="N13" i="1"/>
  <x:c r="O13" i="1"/>
  <x:c r="L10" i="1"/>
  <x:c r="L11" i="1"/>
  <x:c r="K11" i="1"/>
  <x:c r="K10" i="1"/>
  <x:c r="K12" i="1"/>
  <x:c r="L13" i="1"/>
  <x:c r="M13" i="1" s="1"/>
  <x:c r="H12" i="1"/>
  <x:c r="I15" i="1"/>
  <x:c r="O14" i="1" l="1"/>
  <x:c r="K14" i="1"/>
  <x:c r="G12" i="1"/>
  <x:c r="I12" i="1" s="1"/>
  <x:c r="G11" i="1"/>
  <x:c r="I13" i="1"/>
  <x:c r="H14" i="1"/>
  <x:c r="L14" i="1" l="1"/>
  <x:c r="F14" i="1"/>
  <x:c r="G14" i="1"/>
  <x:c r="E14" i="1"/>
  <x:c r="E16" i="1" s="1"/>
  <x:c r="F16" i="1" s="1"/>
  <x:c r="I14" i="1" l="1"/>
  <x:c r="I16" i="1" s="1"/>
  <x:c r="M14" i="1"/>
  <x:c r="L12" i="1"/>
  <x:c r="G16" i="1"/>
  <x:c r="H16" i="1" s="1"/>
  <x:c r="M12" i="1" l="1"/>
  <x:c r="O16" i="1" s="1"/>
</x:calcChain>
</file>

<file path=xl/sharedStrings.xml><?xml version="1.0" encoding="utf-8"?>
<sst xmlns="http://schemas.openxmlformats.org/spreadsheetml/2006/main" count="54" uniqueCount="48">
  <si>
    <t>Rate Base</t>
  </si>
  <si>
    <t>Revenue Requirement</t>
  </si>
  <si>
    <t>PUC Docket Reference</t>
  </si>
  <si>
    <t>Description</t>
  </si>
  <si>
    <t>(a)</t>
  </si>
  <si>
    <t>(b)</t>
  </si>
  <si>
    <t>(c)</t>
  </si>
  <si>
    <t>(d)</t>
  </si>
  <si>
    <t>(e)</t>
  </si>
  <si>
    <t>(f)</t>
  </si>
  <si>
    <t>(g)</t>
  </si>
  <si>
    <t>Oncor Electric Delivery Company LLC</t>
  </si>
  <si>
    <t>DCRF Update Comparison</t>
  </si>
  <si>
    <t>Line Ref.</t>
  </si>
  <si>
    <t>(Dollar Amounts in Millions)</t>
  </si>
  <si>
    <t>Revenue Requirement Increase</t>
  </si>
  <si>
    <t>Cumulative DCRF Increase</t>
  </si>
  <si>
    <t>2019 Update Period</t>
  </si>
  <si>
    <t>2018 Update Period</t>
  </si>
  <si>
    <t>2017 Update Period</t>
  </si>
  <si>
    <t>2016 Base-Rate Proceeding</t>
  </si>
  <si>
    <t>Incremental DCRF Increase</t>
  </si>
  <si>
    <t>2020 Update Period</t>
  </si>
  <si>
    <t>(h)</t>
  </si>
  <si>
    <r>
      <t>Cumulative</t>
    </r>
    <r>
      <rPr>
        <sz val="11"/>
        <color theme="1"/>
        <rFont val="Calibri"/>
        <family val="2"/>
        <scheme val="minor"/>
      </rPr>
      <t xml:space="preserve">  </t>
    </r>
    <r>
      <rPr>
        <u/>
        <sz val="11"/>
        <color theme="1"/>
        <rFont val="Calibri"/>
        <family val="2"/>
        <scheme val="minor"/>
      </rPr>
      <t>2017-2020</t>
    </r>
    <r>
      <rPr>
        <sz val="11"/>
        <color theme="1"/>
        <rFont val="Calibri"/>
        <family val="2"/>
        <scheme val="minor"/>
      </rPr>
      <t xml:space="preserve">   </t>
    </r>
    <r>
      <rPr>
        <u/>
        <sz val="11"/>
        <color theme="1"/>
        <rFont val="Calibri"/>
        <family val="2"/>
        <scheme val="minor"/>
      </rPr>
      <t>DCRF Updates</t>
    </r>
  </si>
  <si>
    <t>2022 Update Period</t>
  </si>
  <si>
    <t>(i)</t>
  </si>
  <si>
    <t>(j)</t>
  </si>
  <si>
    <t>Customer Growth Adjustment</t>
  </si>
  <si>
    <t>01/01/2023 - 06/30/2023 Update Period</t>
  </si>
  <si>
    <t>(k)</t>
  </si>
  <si>
    <t>(l)</t>
  </si>
  <si>
    <t>07/01/2023 - 12/31/2023 Update Period</t>
  </si>
  <si>
    <r>
      <t>2016, Adjusted for TCJA</t>
    </r>
    <r>
      <rPr>
        <u/>
        <vertAlign val="superscript"/>
        <sz val="11"/>
        <color theme="1"/>
        <rFont val="Calibri"/>
        <family val="2"/>
        <scheme val="minor"/>
      </rPr>
      <t>1</t>
    </r>
  </si>
  <si>
    <r>
      <rPr>
        <vertAlign val="superscript"/>
        <sz val="12"/>
        <color theme="1"/>
        <rFont val="Calibri"/>
        <family val="2"/>
        <scheme val="minor"/>
      </rPr>
      <t>1</t>
    </r>
    <r>
      <rPr>
        <sz val="12"/>
        <color theme="1"/>
        <rFont val="Calibri"/>
        <family val="2"/>
        <scheme val="minor"/>
      </rPr>
      <t xml:space="preserve">  "Tax Cuts and Jobs Act" enacted on December 22, 2017</t>
    </r>
  </si>
  <si>
    <r>
      <t xml:space="preserve">Less:  ERP Over-recovery Adjustment </t>
    </r>
    <r>
      <rPr>
        <vertAlign val="superscript"/>
        <sz val="12"/>
        <color theme="1"/>
        <rFont val="Calibri"/>
        <family val="2"/>
        <scheme val="minor"/>
      </rPr>
      <t>3</t>
    </r>
  </si>
  <si>
    <t>N/A</t>
  </si>
  <si>
    <r>
      <t xml:space="preserve">2021 Base-Rate Proceeding </t>
    </r>
    <r>
      <rPr>
        <u/>
        <vertAlign val="superscript"/>
        <sz val="11"/>
        <color theme="1"/>
        <rFont val="Calibri"/>
        <family val="2"/>
        <scheme val="minor"/>
      </rPr>
      <t>2</t>
    </r>
  </si>
  <si>
    <r>
      <rPr>
        <vertAlign val="superscript"/>
        <sz val="12"/>
        <color theme="1"/>
        <rFont val="Calibri"/>
        <family val="2"/>
        <scheme val="minor"/>
      </rPr>
      <t>2</t>
    </r>
    <r>
      <rPr>
        <sz val="12"/>
        <color theme="1"/>
        <rFont val="Calibri"/>
        <family val="2"/>
        <scheme val="minor"/>
      </rPr>
      <t xml:space="preserve">  With the implementation of new base rates resulting from the order in Docket No. 53601, existing Rider DCRF tariff rates (that had been in effect since September 1, 2021 pursuant to Docket No. 51996) were reset to zero, effective on May 1, 2023.</t>
    </r>
  </si>
  <si>
    <t>DCRF Order Date</t>
  </si>
  <si>
    <t>---</t>
  </si>
  <si>
    <t xml:space="preserve">   ERP (COVID-19 electricity relief program). Oncor demonstrated that all of the applicable expenses or credits have been recovered (or credited) and are no longer applicable.</t>
  </si>
  <si>
    <r>
      <rPr>
        <vertAlign val="superscript"/>
        <sz val="11"/>
        <color theme="1"/>
        <rFont val="Calibri"/>
        <family val="2"/>
        <scheme val="minor"/>
      </rPr>
      <t>3</t>
    </r>
    <r>
      <rPr>
        <sz val="11"/>
        <color theme="1"/>
        <rFont val="Calibri"/>
        <family val="2"/>
        <scheme val="minor"/>
      </rPr>
      <t xml:space="preserve">  Docket No. 53601 order on rehearing, Finding of Fact No. 397. Oncor proposes to delete the following riders from its tariff for retail delivery service: rider RS (remand surcharge), rider CSR (capital structure refund), rider TRF (tax refund factor), </t>
    </r>
    <r>
      <rPr>
        <sz val="12"/>
        <color theme="1"/>
        <rFont val="Calibri"/>
        <family val="2"/>
        <scheme val="minor"/>
      </rPr>
      <t>and rider</t>
    </r>
  </si>
  <si>
    <t>(n) = (j)+(k)+(l)+(m)</t>
  </si>
  <si>
    <t>(m)</t>
  </si>
  <si>
    <t>01/01/2024 - 06/30/2024 Update Period</t>
  </si>
  <si>
    <t>Cumulative Updates 01/01/2022-06/30/2024</t>
  </si>
  <si>
    <t>Aug 2024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</si>
</sst>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0_);_(&quot;$&quot;* \(#,##0.0\);_(&quot;$&quot;* &quot;-&quot;??_);_(@_)"/>
    <numFmt numFmtId="165" formatCode="_(&quot;$&quot;* #,##0.000000_);_(&quot;$&quot;* \(#,##0.000000\);_(&quot;$&quot;* &quot;-&quot;??_);_(@_)"/>
  </numFmts>
  <fonts count="10" x14ac:knownFonts="1">
    <font>
      <sz val="11"/>
      <color theme="1"/>
      <name val="Calibri"/>
      <family val="2"/>
      <scheme val="minor"/>
    </font>
    <font>
      <sz val="11"/>
      <color theme="1"/>
      <name val="Calibri"/>
      <family val="2"/>
      <scheme val="minor"/>
    </font>
    <font>
      <u/>
      <sz val="11"/>
      <color theme="1"/>
      <name val="Calibri"/>
      <family val="2"/>
      <scheme val="minor"/>
    </font>
    <font>
      <sz val="12"/>
      <color theme="1"/>
      <name val="Calibri"/>
      <family val="2"/>
      <scheme val="minor"/>
    </font>
    <font>
      <u val="singleAccounting"/>
      <sz val="12"/>
      <color theme="1"/>
      <name val="Calibri"/>
      <family val="2"/>
      <scheme val="minor"/>
    </font>
    <font>
      <i/>
      <sz val="11"/>
      <color theme="1"/>
      <name val="Calibri"/>
      <family val="2"/>
      <scheme val="minor"/>
    </font>
    <font>
      <u/>
      <vertAlign val="superscript"/>
      <sz val="11"/>
      <color theme="1"/>
      <name val="Calibri"/>
      <family val="2"/>
      <scheme val="minor"/>
    </font>
    <font>
      <vertAlign val="superscript"/>
      <sz val="12"/>
      <color theme="1"/>
      <name val="Calibri"/>
      <family val="2"/>
      <scheme val="minor"/>
    </font>
    <font>
      <vertAlign val="superscript"/>
      <sz val="11"/>
      <color theme="1"/>
      <name val="Calibri"/>
      <family val="2"/>
      <scheme val="minor"/>
    </font>
    <font>
      <sz val="14"/>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45">
    <xf numFmtId="0" fontId="0" fillId="0" borderId="0" xfId="0"/>
    <xf numFmtId="165" fontId="0" fillId="0" borderId="0" xfId="0" applyNumberFormat="1"/>
    <xf numFmtId="0" fontId="0" fillId="0" borderId="0" xfId="0" applyFill="1" applyAlignment="1">
      <alignment horizontal="center"/>
    </xf>
    <xf numFmtId="0" fontId="3" fillId="0" borderId="0" xfId="0" applyFont="1" applyAlignment="1">
      <alignment horizontal="left"/>
    </xf>
    <xf numFmtId="0" fontId="0" fillId="0" borderId="0" xfId="0" applyFont="1" applyBorder="1" applyAlignment="1">
      <alignment horizontal="center" vertical="top"/>
    </xf>
    <xf numFmtId="0" fontId="5" fillId="0" borderId="0" xfId="0" applyFont="1" applyBorder="1" applyAlignment="1">
      <alignment horizontal="center"/>
    </xf>
    <xf numFmtId="14" fontId="5" fillId="0" borderId="0" xfId="0" applyNumberFormat="1" applyFont="1" applyBorder="1" applyAlignment="1">
      <alignment horizontal="center"/>
    </xf>
    <xf numFmtId="164" fontId="3" fillId="0" borderId="0" xfId="1" applyNumberFormat="1" applyFont="1" applyBorder="1"/>
    <xf numFmtId="164" fontId="3" fillId="0" borderId="0" xfId="1" applyNumberFormat="1" applyFont="1" applyFill="1" applyBorder="1"/>
    <xf numFmtId="164" fontId="4" fillId="0" borderId="0" xfId="1" applyNumberFormat="1" applyFont="1" applyBorder="1"/>
    <xf numFmtId="164" fontId="4" fillId="0" borderId="0" xfId="1" applyNumberFormat="1" applyFont="1" applyFill="1" applyBorder="1"/>
    <xf numFmtId="0" fontId="5" fillId="0" borderId="0" xfId="0" applyFont="1" applyBorder="1" applyAlignment="1">
      <alignment horizontal="center" wrapText="1"/>
    </xf>
    <xf numFmtId="14" fontId="5" fillId="0" borderId="0" xfId="0" applyNumberFormat="1" applyFont="1" applyBorder="1" applyAlignment="1">
      <alignment horizontal="center"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0" fillId="0" borderId="4" xfId="0" applyFont="1" applyBorder="1" applyAlignment="1">
      <alignment horizontal="center" vertical="top"/>
    </xf>
    <xf numFmtId="0" fontId="0" fillId="0" borderId="5" xfId="0" applyFont="1" applyBorder="1" applyAlignment="1">
      <alignment horizontal="center" vertical="top"/>
    </xf>
    <xf numFmtId="164" fontId="3" fillId="0" borderId="5" xfId="1" quotePrefix="1" applyNumberFormat="1" applyFont="1" applyFill="1" applyBorder="1" applyAlignment="1">
      <alignment horizontal="center"/>
    </xf>
    <xf numFmtId="164" fontId="3" fillId="0" borderId="5" xfId="1" applyNumberFormat="1" applyFont="1" applyFill="1" applyBorder="1"/>
    <xf numFmtId="164" fontId="3" fillId="0" borderId="4" xfId="1" applyNumberFormat="1" applyFont="1" applyBorder="1"/>
    <xf numFmtId="164" fontId="3" fillId="2" borderId="5" xfId="1" applyNumberFormat="1" applyFont="1" applyFill="1" applyBorder="1"/>
    <xf numFmtId="164" fontId="3" fillId="0" borderId="4" xfId="1" applyNumberFormat="1" applyFont="1" applyFill="1" applyBorder="1"/>
    <xf numFmtId="164" fontId="3" fillId="0" borderId="5" xfId="1" applyNumberFormat="1" applyFont="1" applyBorder="1"/>
    <xf numFmtId="164" fontId="4" fillId="0" borderId="5" xfId="1" applyNumberFormat="1" applyFont="1" applyBorder="1"/>
    <xf numFmtId="0" fontId="0" fillId="0" borderId="6" xfId="0" applyBorder="1"/>
    <xf numFmtId="0" fontId="0" fillId="0" borderId="7" xfId="0" applyBorder="1"/>
    <xf numFmtId="0" fontId="0" fillId="0" borderId="8" xfId="0" applyBorder="1"/>
    <xf numFmtId="0" fontId="0" fillId="0" borderId="10" xfId="0" applyFont="1" applyBorder="1" applyAlignment="1">
      <alignment horizontal="center" vertical="top"/>
    </xf>
    <xf numFmtId="0" fontId="5" fillId="0" borderId="4" xfId="0" applyFont="1" applyBorder="1" applyAlignment="1">
      <alignment horizontal="center"/>
    </xf>
    <xf numFmtId="0" fontId="0" fillId="0" borderId="11" xfId="0" applyBorder="1"/>
    <xf numFmtId="0" fontId="2" fillId="0" borderId="9" xfId="0" applyFont="1" applyBorder="1" applyAlignment="1">
      <alignment horizontal="center" wrapText="1"/>
    </xf>
    <xf numFmtId="0" fontId="2" fillId="0" borderId="4" xfId="0" applyFont="1" applyBorder="1" applyAlignment="1">
      <alignment horizontal="center"/>
    </xf>
    <xf numFmtId="0" fontId="0" fillId="0" borderId="4" xfId="0" applyBorder="1" applyAlignment="1">
      <alignment horizontal="center"/>
    </xf>
    <xf numFmtId="0" fontId="3" fillId="0" borderId="10" xfId="0" applyFont="1" applyBorder="1"/>
    <xf numFmtId="0" fontId="2" fillId="0" borderId="1" xfId="0" applyFont="1" applyFill="1" applyBorder="1" applyAlignment="1">
      <alignment horizontal="center" wrapText="1"/>
    </xf>
    <xf numFmtId="0" fontId="0" fillId="0" borderId="4" xfId="0" applyBorder="1"/>
    <xf numFmtId="0" fontId="0" fillId="0" borderId="5" xfId="0" applyBorder="1" applyAlignment="1">
      <alignment horizontal="center"/>
    </xf>
    <xf numFmtId="164" fontId="4" fillId="0" borderId="5" xfId="1" applyNumberFormat="1" applyFont="1" applyFill="1" applyBorder="1"/>
    <xf numFmtId="0" fontId="0" fillId="0" borderId="0" xfId="0" applyFont="1" applyAlignment="1">
      <alignment wrapText="1"/>
    </xf>
    <xf numFmtId="0" fontId="0" fillId="0" borderId="0" xfId="0" applyAlignment="1">
      <alignment wrapText="1"/>
    </xf>
    <xf numFmtId="0" fontId="9" fillId="0" borderId="0" xfId="0" applyFont="1" applyAlignment="1">
      <alignment horizontal="center" wrapText="1"/>
    </xf>
    <xf numFmtId="0" fontId="9" fillId="0" borderId="0" xfId="0" applyFont="1" applyAlignment="1">
      <alignment wrapText="1"/>
    </xf>
    <xf numFmtId="0" fontId="3" fillId="0" borderId="0" xfId="0" applyFont="1" applyAlignment="1">
      <alignment wrapText="1"/>
    </xf>
    <xf numFmtId="0" fontId="3" fillId="0" borderId="0" xfId="0" applyFont="1" applyAlignment="1">
      <alignment horizontal="left"/>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x:pageSetUpPr fitToPage="1"/>
  </x:sheetPr>
  <x:dimension ref="A1:O25"/>
  <x:sheetViews>
    <x:sheetView tabSelected="1" zoomScaleNormal="100" workbookViewId="0">
      <x:selection activeCell="K13" sqref="K13:N13"/>
    </x:sheetView>
  </x:sheetViews>
  <x:sheetFormatPr defaultRowHeight="14.5" x14ac:dyDescent="0.35"/>
  <x:cols>
    <x:col min="2" max="2" width="37" customWidth="1"/>
    <x:col min="3" max="6" width="13.81640625" customWidth="1"/>
    <x:col min="7" max="8" width="14.36328125" customWidth="1"/>
    <x:col min="9" max="9" width="13.81640625" customWidth="1"/>
    <x:col min="10" max="10" width="17.1796875" customWidth="1"/>
    <x:col min="11" max="11" width="19.08984375" customWidth="1"/>
    <x:col min="12" max="13" width="21.90625" bestFit="1" customWidth="1"/>
    <x:col min="14" max="14" width="21.90625" customWidth="1"/>
    <x:col min="15" max="15" width="21.08984375" customWidth="1"/>
  </x:cols>
  <x:sheetData>
    <x:row r="1" spans="1:15" ht="18.5" x14ac:dyDescent="0.45">
      <x:c r="A1" s="41" t="s">
        <x:v>11</x:v>
      </x:c>
      <x:c r="B1" s="41"/>
      <x:c r="C1" s="41"/>
      <x:c r="D1" s="41"/>
      <x:c r="E1" s="41"/>
      <x:c r="F1" s="41"/>
      <x:c r="G1" s="41"/>
      <x:c r="H1" s="41"/>
      <x:c r="I1" s="41"/>
      <x:c r="J1" s="42"/>
      <x:c r="K1" s="42"/>
      <x:c r="L1" s="42"/>
      <x:c r="M1" s="42"/>
      <x:c r="N1" s="42"/>
      <x:c r="O1" s="42"/>
    </x:row>
    <x:row r="2" spans="1:15" ht="18.5" x14ac:dyDescent="0.45">
      <x:c r="A2" s="41" t="s">
        <x:v>12</x:v>
      </x:c>
      <x:c r="B2" s="41"/>
      <x:c r="C2" s="41"/>
      <x:c r="D2" s="41"/>
      <x:c r="E2" s="41"/>
      <x:c r="F2" s="41"/>
      <x:c r="G2" s="41"/>
      <x:c r="H2" s="41"/>
      <x:c r="I2" s="41"/>
      <x:c r="J2" s="42"/>
      <x:c r="K2" s="42"/>
      <x:c r="L2" s="42"/>
      <x:c r="M2" s="42"/>
      <x:c r="N2" s="42"/>
      <x:c r="O2" s="42"/>
    </x:row>
    <x:row r="3" spans="1:15" ht="18.5" x14ac:dyDescent="0.45">
      <x:c r="A3" s="41" t="s">
        <x:v>14</x:v>
      </x:c>
      <x:c r="B3" s="41"/>
      <x:c r="C3" s="41"/>
      <x:c r="D3" s="41"/>
      <x:c r="E3" s="41"/>
      <x:c r="F3" s="41"/>
      <x:c r="G3" s="41"/>
      <x:c r="H3" s="41"/>
      <x:c r="I3" s="41"/>
      <x:c r="J3" s="42"/>
      <x:c r="K3" s="42"/>
      <x:c r="L3" s="42"/>
      <x:c r="M3" s="42"/>
      <x:c r="N3" s="42"/>
      <x:c r="O3" s="42"/>
    </x:row>
    <x:row r="4" spans="1:15" ht="27" customHeight="1" thickBot="1" x14ac:dyDescent="0.4">
      <x:c r="L4" s="1"/>
    </x:row>
    <x:row r="5" spans="1:15" ht="42.65" customHeight="1" x14ac:dyDescent="0.35">
      <x:c r="A5" s="13" t="s">
        <x:v>13</x:v>
      </x:c>
      <x:c r="B5" s="31" t="s">
        <x:v>3</x:v>
      </x:c>
      <x:c r="C5" s="13" t="s">
        <x:v>20</x:v>
      </x:c>
      <x:c r="D5" s="14" t="s">
        <x:v>33</x:v>
      </x:c>
      <x:c r="E5" s="14" t="s">
        <x:v>19</x:v>
      </x:c>
      <x:c r="F5" s="14" t="s">
        <x:v>18</x:v>
      </x:c>
      <x:c r="G5" s="14" t="s">
        <x:v>17</x:v>
      </x:c>
      <x:c r="H5" s="14" t="s">
        <x:v>22</x:v>
      </x:c>
      <x:c r="I5" s="15" t="s">
        <x:v>24</x:v>
      </x:c>
      <x:c r="J5" s="35" t="s">
        <x:v>37</x:v>
      </x:c>
      <x:c r="K5" s="14" t="s">
        <x:v>25</x:v>
      </x:c>
      <x:c r="L5" s="14" t="s">
        <x:v>29</x:v>
      </x:c>
      <x:c r="M5" s="14" t="s">
        <x:v>32</x:v>
      </x:c>
      <x:c r="N5" s="14" t="s">
        <x:v>45</x:v>
      </x:c>
      <x:c r="O5" s="15" t="s">
        <x:v>46</x:v>
      </x:c>
    </x:row>
    <x:row r="6" spans="1:15" ht="24" customHeight="1" x14ac:dyDescent="0.35">
      <x:c r="A6" s="32"/>
      <x:c r="B6" s="28" t="s">
        <x:v>4</x:v>
      </x:c>
      <x:c r="C6" s="16" t="s">
        <x:v>5</x:v>
      </x:c>
      <x:c r="D6" s="4" t="s">
        <x:v>6</x:v>
      </x:c>
      <x:c r="E6" s="4" t="s">
        <x:v>7</x:v>
      </x:c>
      <x:c r="F6" s="4" t="s">
        <x:v>8</x:v>
      </x:c>
      <x:c r="G6" s="4" t="s">
        <x:v>9</x:v>
      </x:c>
      <x:c r="H6" s="4" t="s">
        <x:v>10</x:v>
      </x:c>
      <x:c r="I6" s="17" t="s">
        <x:v>23</x:v>
      </x:c>
      <x:c r="J6" s="16" t="s">
        <x:v>26</x:v>
      </x:c>
      <x:c r="K6" s="4" t="s">
        <x:v>27</x:v>
      </x:c>
      <x:c r="L6" s="4" t="s">
        <x:v>30</x:v>
      </x:c>
      <x:c r="M6" s="4" t="s">
        <x:v>31</x:v>
      </x:c>
      <x:c r="N6" s="4" t="s">
        <x:v>44</x:v>
      </x:c>
      <x:c r="O6" s="17" t="s">
        <x:v>43</x:v>
      </x:c>
    </x:row>
    <x:row r="7" spans="1:15" ht="15.5" x14ac:dyDescent="0.35">
      <x:c r="A7" s="33">
        <x:v>1</x:v>
      </x:c>
      <x:c r="B7" s="34" t="s">
        <x:v>2</x:v>
      </x:c>
      <x:c r="C7" s="29">
        <x:v>46957</x:v>
      </x:c>
      <x:c r="D7" s="5">
        <x:v>48325</x:v>
      </x:c>
      <x:c r="E7" s="5">
        <x:v>48231</x:v>
      </x:c>
      <x:c r="F7" s="5">
        <x:v>49427</x:v>
      </x:c>
      <x:c r="G7" s="5">
        <x:v>50734</x:v>
      </x:c>
      <x:c r="H7" s="5">
        <x:v>51996</x:v>
      </x:c>
      <x:c r="I7" s="18" t="s">
        <x:v>40</x:v>
      </x:c>
      <x:c r="J7" s="29">
        <x:v>53601</x:v>
      </x:c>
      <x:c r="K7" s="11">
        <x:v>55190</x:v>
      </x:c>
      <x:c r="L7" s="11">
        <x:v>55525</x:v>
      </x:c>
      <x:c r="M7" s="5">
        <x:v>56306</x:v>
      </x:c>
      <x:c r="N7" s="5" t="s">
        <x:v>47</x:v>
      </x:c>
      <x:c r="O7" s="18" t="s">
        <x:v>40</x:v>
      </x:c>
    </x:row>
    <x:row r="8" spans="1:15" ht="15.5" x14ac:dyDescent="0.35">
      <x:c r="A8" s="33">
        <x:v>2</x:v>
      </x:c>
      <x:c r="B8" s="34" t="s">
        <x:v>39</x:v>
      </x:c>
      <x:c r="C8" s="29" t="s">
        <x:v>36</x:v>
      </x:c>
      <x:c r="D8" s="5" t="s">
        <x:v>36</x:v>
      </x:c>
      <x:c r="E8" s="6">
        <x:v>43342</x:v>
      </x:c>
      <x:c r="F8" s="6">
        <x:v>43720</x:v>
      </x:c>
      <x:c r="G8" s="6">
        <x:v>44043</x:v>
      </x:c>
      <x:c r="H8" s="6">
        <x:v>44407</x:v>
      </x:c>
      <x:c r="I8" s="18" t="s">
        <x:v>40</x:v>
      </x:c>
      <x:c r="J8" s="29" t="s">
        <x:v>36</x:v>
      </x:c>
      <x:c r="K8" s="12">
        <x:v>45233</x:v>
      </x:c>
      <x:c r="L8" s="12">
        <x:v>45274</x:v>
      </x:c>
      <x:c r="M8" s="6">
        <x:v>45428</x:v>
      </x:c>
      <x:c r="N8" s="5" t="s">
        <x:v>36</x:v>
      </x:c>
      <x:c r="O8" s="18" t="s">
        <x:v>40</x:v>
      </x:c>
    </x:row>
    <x:row r="9" spans="1:15" ht="30.65" customHeight="1" x14ac:dyDescent="0.35">
      <x:c r="A9" s="33"/>
      <x:c r="B9" s="34"/>
      <x:c r="C9" s="29"/>
      <x:c r="D9" s="5"/>
      <x:c r="E9" s="6"/>
      <x:c r="F9" s="6"/>
      <x:c r="G9" s="6"/>
      <x:c r="H9" s="6"/>
      <x:c r="I9" s="37"/>
      <x:c r="J9" s="29"/>
      <x:c r="K9" s="12"/>
      <x:c r="L9" s="12"/>
      <x:c r="M9" s="5"/>
      <x:c r="N9" s="5"/>
      <x:c r="O9" s="19"/>
    </x:row>
    <x:row r="10" spans="1:15" ht="25.75" customHeight="1" x14ac:dyDescent="0.35">
      <x:c r="A10" s="33">
        <x:v>3</x:v>
      </x:c>
      <x:c r="B10" s="34" t="s">
        <x:v>0</x:v>
      </x:c>
      <x:c r="C10" s="20">
        <x:v>6424.2</x:v>
      </x:c>
      <x:c r="D10" s="7">
        <x:v>6421.3</x:v>
      </x:c>
      <x:c r="E10" s="7">
        <x:v>6751.4743879999996</x:v>
      </x:c>
      <x:c r="F10" s="7">
        <x:v>7258.8007250000001</x:v>
      </x:c>
      <x:c r="G10" s="7">
        <x:v>7945.3163420000001</x:v>
      </x:c>
      <x:c r="H10" s="8">
        <x:v>8805.6066410000003</x:v>
      </x:c>
      <x:c r="I10" s="23"/>
      <x:c r="J10" s="20">
        <x:v>9643.8305720000008</x:v>
      </x:c>
      <x:c r="K10" s="7">
        <x:f>10744.328207-1.265161</x:f>
        <x:v>10743.063046000001</x:v>
      </x:c>
      <x:c r="L10" s="7">
        <x:f>11411.95803-4.991372</x:f>
        <x:v>11406.966657999999</x:v>
      </x:c>
      <x:c r="M10" s="7">
        <x:v>12115.168535999999</x:v>
      </x:c>
      <x:c r="N10" s="7">
        <x:v>12820.642041999999</x:v>
      </x:c>
      <x:c r="O10" s="21"/>
    </x:row>
    <x:row r="11" spans="1:15" ht="24" customHeight="1" x14ac:dyDescent="0.35">
      <x:c r="A11" s="33">
        <x:v>4</x:v>
      </x:c>
      <x:c r="B11" s="34" t="s">
        <x:v>1</x:v>
      </x:c>
      <x:c r="C11" s="20">
        <x:v>3393.5484569999999</x:v>
      </x:c>
      <x:c r="D11" s="7">
        <x:v>3254.1171829999998</x:v>
      </x:c>
      <x:c r="E11" s="8">
        <x:v>3286.9348729999997</x:v>
      </x:c>
      <x:c r="F11" s="8">
        <x:v>3334.6679339999996</x:v>
      </x:c>
      <x:c r="G11" s="8">
        <x:f>3424.729352-6</x:f>
        <x:v>3418.7293519999998</x:v>
      </x:c>
      <x:c r="H11" s="8">
        <x:v>3530.4750170000002</x:v>
      </x:c>
      <x:c r="I11" s="19"/>
      <x:c r="J11" s="22">
        <x:v>4180.752493</x:v>
      </x:c>
      <x:c r="K11" s="8">
        <x:f>4328.263825-0.268528</x:f>
        <x:v>4327.9952970000004</x:v>
      </x:c>
      <x:c r="L11" s="8">
        <x:f>4412.891688-3</x:f>
        <x:v>4409.8916879999997</x:v>
      </x:c>
      <x:c r="M11" s="8">
        <x:v>4502.5937169999997</x:v>
      </x:c>
      <x:c r="N11" s="8">
        <x:v>4589.4976349999997</x:v>
      </x:c>
      <x:c r="O11" s="21"/>
    </x:row>
    <x:row r="12" spans="1:15" ht="24" customHeight="1" x14ac:dyDescent="0.35">
      <x:c r="A12" s="33">
        <x:v>5</x:v>
      </x:c>
      <x:c r="B12" s="34" t="s">
        <x:v>15</x:v>
      </x:c>
      <x:c r="C12" s="20"/>
      <x:c r="D12" s="7"/>
      <x:c r="E12" s="7">
        <x:v>32.817689999999999</x:v>
      </x:c>
      <x:c r="F12" s="7">
        <x:v>47.733060999999999</x:v>
      </x:c>
      <x:c r="G12" s="7">
        <x:f>90.061419-6</x:f>
        <x:v>84.061419000000001</x:v>
      </x:c>
      <x:c r="H12" s="8">
        <x:f>111.745665-10</x:f>
        <x:v>101.745665</x:v>
      </x:c>
      <x:c r="I12" s="19">
        <x:f>SUM(E12:H12)</x:f>
        <x:v>266.35783500000002</x:v>
      </x:c>
      <x:c r="J12" s="36"/>
      <x:c r="K12" s="7">
        <x:f>147.511332-0.268528</x:f>
        <x:v>147.24280400000001</x:v>
      </x:c>
      <x:c r="L12" s="7">
        <x:f>L14-L13</x:f>
        <x:v>81.896390999999994</x:v>
      </x:c>
      <x:c r="M12" s="7">
        <x:f>M14-M13</x:f>
        <x:v>92.702028999999996</x:v>
      </x:c>
      <x:c r="N12" s="7">
        <x:f>N14-N13</x:f>
        <x:v>86.90391799999999</x:v>
      </x:c>
      <x:c r="O12" s="23">
        <x:f>SUM(K12:N12)</x:f>
        <x:v>408.74514199999999</x:v>
      </x:c>
    </x:row>
    <x:row r="13" spans="1:15" ht="24" customHeight="1" x14ac:dyDescent="0.65">
      <x:c r="A13" s="33">
        <x:v>6</x:v>
      </x:c>
      <x:c r="B13" s="34" t="s">
        <x:v>28</x:v>
      </x:c>
      <x:c r="C13" s="20"/>
      <x:c r="D13" s="7"/>
      <x:c r="E13" s="9">
        <x:v>-17.617877</x:v>
      </x:c>
      <x:c r="F13" s="9">
        <x:v>-22.49493</x:v>
      </x:c>
      <x:c r="G13" s="9">
        <x:v>-14.171887999999999</x:v>
      </x:c>
      <x:c r="H13" s="10">
        <x:v>-13.833171</x:v>
      </x:c>
      <x:c r="I13" s="38">
        <x:f>SUM(E13:H13)</x:f>
        <x:v>-68.117865999999992</x:v>
      </x:c>
      <x:c r="J13" s="36"/>
      <x:c r="K13" s="9">
        <x:v>5.266133</x:v>
      </x:c>
      <x:c r="L13" s="9">
        <x:f>-23.09383-K13</x:f>
        <x:v>-28.359963</x:v>
      </x:c>
      <x:c r="M13" s="9">
        <x:f>-34.471944-L13-K13</x:f>
        <x:v>-11.378114</x:v>
      </x:c>
      <x:c r="N13" s="9">
        <x:f>-31.087719-M13-L13-K13</x:f>
        <x:v>3.3842250000000007</x:v>
      </x:c>
      <x:c r="O13" s="24">
        <x:f>SUM(K13:N13)</x:f>
        <x:v>-31.087719</x:v>
      </x:c>
    </x:row>
    <x:row r="14" spans="1:15" ht="24" customHeight="1" x14ac:dyDescent="0.35">
      <x:c r="A14" s="33">
        <x:v>7</x:v>
      </x:c>
      <x:c r="B14" s="34" t="s">
        <x:v>21</x:v>
      </x:c>
      <x:c r="C14" s="20"/>
      <x:c r="D14" s="7"/>
      <x:c r="E14" s="7">
        <x:f>+E12+E13</x:f>
        <x:v>15.199812999999999</x:v>
      </x:c>
      <x:c r="F14" s="7">
        <x:f t="shared" ref="F14:G14" si="0">+F12+F13</x:f>
        <x:v>25.238130999999999</x:v>
      </x:c>
      <x:c r="G14" s="7">
        <x:f t="shared" si="0"/>
        <x:v>69.889531000000005</x:v>
      </x:c>
      <x:c r="H14" s="8">
        <x:f t="shared" ref="H14" si="1">+H12+H13</x:f>
        <x:v>87.912494000000009</x:v>
      </x:c>
      <x:c r="I14" s="19">
        <x:f>SUM(E14:H14)</x:f>
        <x:v>198.23996900000003</x:v>
      </x:c>
      <x:c r="J14" s="36"/>
      <x:c r="K14" s="7">
        <x:f>+K12+K13</x:f>
        <x:v>152.508937</x:v>
      </x:c>
      <x:c r="L14" s="7">
        <x:f>206.045365-K14</x:f>
        <x:v>53.536428000000001</x:v>
      </x:c>
      <x:c r="M14" s="7">
        <x:f>287.36928-L14-K14</x:f>
        <x:v>81.323915</x:v>
      </x:c>
      <x:c r="N14" s="7">
        <x:f>377.657423-M14-L14-K14</x:f>
        <x:v>90.288142999999991</x:v>
      </x:c>
      <x:c r="O14" s="23">
        <x:f>+O12+O13</x:f>
        <x:v>377.65742299999999</x:v>
      </x:c>
    </x:row>
    <x:row r="15" spans="1:15" ht="24" customHeight="1" x14ac:dyDescent="0.65">
      <x:c r="A15" s="33">
        <x:v>8</x:v>
      </x:c>
      <x:c r="B15" s="34" t="s">
        <x:v>35</x:v>
      </x:c>
      <x:c r="C15" s="20"/>
      <x:c r="D15" s="7"/>
      <x:c r="E15" s="9">
        <x:v>0</x:v>
      </x:c>
      <x:c r="F15" s="9">
        <x:v>0</x:v>
      </x:c>
      <x:c r="G15" s="9">
        <x:v>0</x:v>
      </x:c>
      <x:c r="H15" s="10">
        <x:v>-8.6218000000000003E-2</x:v>
      </x:c>
      <x:c r="I15" s="38">
        <x:f>SUM(E15:H15)</x:f>
        <x:v>-8.6218000000000003E-2</x:v>
      </x:c>
      <x:c r="J15" s="36"/>
      <x:c r="K15" s="9">
        <x:v>0</x:v>
      </x:c>
      <x:c r="L15" s="9">
        <x:v>0</x:v>
      </x:c>
      <x:c r="M15" s="9">
        <x:v>0</x:v>
      </x:c>
      <x:c r="N15" s="9">
        <x:v>0</x:v>
      </x:c>
      <x:c r="O15" s="24">
        <x:v>0</x:v>
      </x:c>
    </x:row>
    <x:row r="16" spans="1:15" ht="24" customHeight="1" x14ac:dyDescent="0.35">
      <x:c r="A16" s="33">
        <x:v>9</x:v>
      </x:c>
      <x:c r="B16" s="34" t="s">
        <x:v>16</x:v>
      </x:c>
      <x:c r="C16" s="20"/>
      <x:c r="D16" s="7"/>
      <x:c r="E16" s="7">
        <x:f>+E14</x:f>
        <x:v>15.199812999999999</x:v>
      </x:c>
      <x:c r="F16" s="7">
        <x:f>+E16+F14</x:f>
        <x:v>40.437944000000002</x:v>
      </x:c>
      <x:c r="G16" s="7">
        <x:f>+F16+G14</x:f>
        <x:v>110.32747500000001</x:v>
      </x:c>
      <x:c r="H16" s="8">
        <x:f>+G16+H14+H15</x:f>
        <x:v>198.15375100000003</x:v>
      </x:c>
      <x:c r="I16" s="19">
        <x:f>SUM(I14:I15)</x:f>
        <x:v>198.15375100000003</x:v>
      </x:c>
      <x:c r="J16" s="20"/>
      <x:c r="K16" s="8">
        <x:f>+K14+K15</x:f>
        <x:v>152.508937</x:v>
      </x:c>
      <x:c r="L16" s="8">
        <x:f t="shared" ref="L16:N16" si="2">+K16+L14+L15</x:f>
        <x:v>206.045365</x:v>
      </x:c>
      <x:c r="M16" s="8">
        <x:f t="shared" si="2"/>
        <x:v>287.36928</x:v>
      </x:c>
      <x:c r="N16" s="8">
        <x:f t="shared" si="2"/>
        <x:v>377.65742299999999</x:v>
      </x:c>
      <x:c r="O16" s="23">
        <x:f>+O14</x:f>
        <x:v>377.65742299999999</x:v>
      </x:c>
    </x:row>
    <x:row r="17" spans="1:15" ht="15" thickBot="1" x14ac:dyDescent="0.4">
      <x:c r="A17" s="25"/>
      <x:c r="B17" s="30"/>
      <x:c r="C17" s="25"/>
      <x:c r="D17" s="26"/>
      <x:c r="E17" s="26"/>
      <x:c r="F17" s="26"/>
      <x:c r="G17" s="26"/>
      <x:c r="H17" s="26"/>
      <x:c r="I17" s="27"/>
      <x:c r="J17" s="25"/>
      <x:c r="K17" s="26"/>
      <x:c r="L17" s="26"/>
      <x:c r="M17" s="26"/>
      <x:c r="N17" s="26"/>
      <x:c r="O17" s="27"/>
    </x:row>
    <x:row r="18" spans="1:15" ht="31.75" customHeight="1" x14ac:dyDescent="0.35">
      <x:c r="B18" s="44" t="s">
        <x:v>34</x:v>
      </x:c>
      <x:c r="C18" s="44"/>
      <x:c r="D18" s="44"/>
      <x:c r="E18" s="44"/>
      <x:c r="F18" s="44"/>
      <x:c r="G18" s="44"/>
      <x:c r="H18" s="44"/>
      <x:c r="I18" s="44"/>
      <x:c r="J18" s="44"/>
      <x:c r="K18" s="44"/>
      <x:c r="L18" s="44"/>
      <x:c r="M18" s="44"/>
      <x:c r="N18" s="44"/>
      <x:c r="O18" s="44"/>
    </x:row>
    <x:row r="19" spans="1:15" ht="9" customHeight="1" x14ac:dyDescent="0.35">
      <x:c r="B19" s="3"/>
      <x:c r="C19" s="3"/>
      <x:c r="D19" s="3"/>
      <x:c r="E19" s="3"/>
      <x:c r="F19" s="3"/>
      <x:c r="G19" s="3"/>
      <x:c r="H19" s="3"/>
      <x:c r="I19" s="3"/>
      <x:c r="J19" s="3"/>
      <x:c r="K19" s="3"/>
      <x:c r="L19" s="3"/>
      <x:c r="M19" s="3"/>
      <x:c r="N19" s="3"/>
      <x:c r="O19" s="3"/>
    </x:row>
    <x:row r="20" spans="1:15" ht="21.65" customHeight="1" x14ac:dyDescent="0.35">
      <x:c r="B20" s="43" t="s">
        <x:v>38</x:v>
      </x:c>
      <x:c r="C20" s="40"/>
      <x:c r="D20" s="40"/>
      <x:c r="E20" s="40"/>
      <x:c r="F20" s="40"/>
      <x:c r="G20" s="40"/>
      <x:c r="H20" s="40"/>
      <x:c r="I20" s="40"/>
      <x:c r="J20" s="40"/>
      <x:c r="K20" s="40"/>
      <x:c r="L20" s="40"/>
      <x:c r="M20" s="40"/>
      <x:c r="N20" s="40"/>
      <x:c r="O20" s="40"/>
    </x:row>
    <x:row r="21" spans="1:15" ht="9" customHeight="1" x14ac:dyDescent="0.35"/>
    <x:row r="22" spans="1:15" ht="21.65" customHeight="1" x14ac:dyDescent="0.35">
      <x:c r="B22" s="43" t="s">
        <x:v>42</x:v>
      </x:c>
      <x:c r="C22" s="40"/>
      <x:c r="D22" s="40"/>
      <x:c r="E22" s="40"/>
      <x:c r="F22" s="40"/>
      <x:c r="G22" s="40"/>
      <x:c r="H22" s="40"/>
      <x:c r="I22" s="40"/>
      <x:c r="J22" s="40"/>
      <x:c r="K22" s="40"/>
      <x:c r="L22" s="40"/>
      <x:c r="M22" s="40"/>
      <x:c r="N22" s="40"/>
      <x:c r="O22" s="40"/>
    </x:row>
    <x:row r="23" spans="1:15" x14ac:dyDescent="0.35">
      <x:c r="B23" s="39" t="s">
        <x:v>41</x:v>
      </x:c>
      <x:c r="C23" s="40"/>
      <x:c r="D23" s="40"/>
      <x:c r="E23" s="40"/>
      <x:c r="F23" s="40"/>
      <x:c r="G23" s="40"/>
      <x:c r="H23" s="40"/>
      <x:c r="I23" s="40"/>
      <x:c r="J23" s="40"/>
      <x:c r="K23" s="40"/>
      <x:c r="L23" s="40"/>
      <x:c r="M23" s="40"/>
      <x:c r="N23" s="40"/>
      <x:c r="O23" s="40"/>
    </x:row>
    <x:row r="25" spans="1:15" x14ac:dyDescent="0.35">
      <x:c r="M25" s="2"/>
      <x:c r="N25" s="2"/>
    </x:row>
  </x:sheetData>
  <x:mergeCells count="7">
    <x:mergeCell ref="B23:O23"/>
    <x:mergeCell ref="A1:O1"/>
    <x:mergeCell ref="A2:O2"/>
    <x:mergeCell ref="A3:O3"/>
    <x:mergeCell ref="B20:O20"/>
    <x:mergeCell ref="B18:O18"/>
    <x:mergeCell ref="B22:O22"/>
  </x:mergeCells>
  <x:printOptions horizontalCentered="1"/>
  <x:pageMargins left="0.45" right="0.45" top="1.75" bottom="1" header="1.3" footer="0.3"/>
  <x:pageSetup scale="48" orientation="landscape" r:id="rId1"/>
  <x:headerFooter>
    <x:oddHeader>&amp;RExhibit WAL-1
Page 1 of 1</x:oddHeader>
  </x:headerFooter>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2024-08-02T16:07:53.0000000Z</dcterms:modified>
</coreProperties>
</file>